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5784a9ff5b7dc6/Documents/David/SP/DOM VELENJE/JN ŽIVILA 2024-2027/Razpisna dokumentacija/Predračunski-sklopi 2024/fw/"/>
    </mc:Choice>
  </mc:AlternateContent>
  <xr:revisionPtr revIDLastSave="28" documentId="13_ncr:1_{070F419E-A29A-4CAB-84D7-866C49FB6871}" xr6:coauthVersionLast="47" xr6:coauthVersionMax="47" xr10:uidLastSave="{0ABF3BE1-4498-4AE1-9485-2FB8E4D16CBE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Predmeti!$H:$R</definedName>
    <definedName name="PREDMETI">Predmeti!$A$12:$T$12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l="1"/>
  <c r="E15" i="1" s="1"/>
  <c r="P14" i="1"/>
  <c r="O14" i="1"/>
  <c r="P13" i="1"/>
  <c r="O13" i="1"/>
  <c r="O16" i="1" l="1"/>
  <c r="P16" i="1"/>
</calcChain>
</file>

<file path=xl/sharedStrings.xml><?xml version="1.0" encoding="utf-8"?>
<sst xmlns="http://schemas.openxmlformats.org/spreadsheetml/2006/main" count="63" uniqueCount="59">
  <si>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</si>
  <si>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</si>
  <si>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</si>
  <si>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</si>
  <si>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</si>
  <si>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</si>
  <si>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</si>
  <si>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</si>
  <si>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</si>
  <si>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</si>
  <si>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</si>
  <si>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</si>
  <si>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</si>
  <si>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</si>
  <si>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</si>
  <si>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</si>
  <si>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</si>
  <si>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</si>
  <si>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</si>
  <si>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</si>
  <si>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</si>
  <si>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</si>
  <si>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</si>
  <si>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</si>
  <si>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</si>
  <si>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</si>
  <si>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</si>
  <si>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</si>
  <si>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</si>
  <si>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</si>
  <si>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</si>
  <si>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</si>
  <si>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</si>
  <si>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</si>
  <si>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</si>
  <si>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</si>
  <si>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</si>
  <si>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</si>
  <si>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</si>
  <si>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</si>
  <si>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</si>
  <si>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</si>
  <si>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</si>
  <si>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</si>
  <si>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</si>
  <si>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</si>
  <si>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Jajca L od 63 g do 72,9</t>
  </si>
  <si>
    <t>kos</t>
  </si>
  <si>
    <t>Jajca XL od 73g ali več</t>
  </si>
  <si>
    <t xml:space="preserve">Skupaj brez DDV: </t>
  </si>
  <si>
    <t xml:space="preserve">Skupaj z DDV: </t>
  </si>
  <si>
    <t>Predračun</t>
  </si>
  <si>
    <t>PONUDNIK:</t>
  </si>
  <si>
    <t>DOM ZA VARSTVO ODRASLIH</t>
  </si>
  <si>
    <t>Kidričeva cesta 023</t>
  </si>
  <si>
    <t>3320 Velenje</t>
  </si>
  <si>
    <t>V modrem delu predračuna ni dovoljeno spreminjati količin ali vnašati drugih sprememb.
V stolpcu Količina so navedene okvirne letne količine in naročnika ne zavezujejo k nabavi količin.
Ponudnik mora ponuditi vse vrste blaga iz sklopa, sicer bo naročnik ponudbo izločil iz ocenjevanja kot nepopolno.</t>
  </si>
  <si>
    <t>Kilogrami</t>
  </si>
  <si>
    <t>13 Jajca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</si>
</sst>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locked="0"/>
    </xf>
    <xf numFmtId="0" fontId="0" fillId="3" borderId="9" xfId="0" applyFill="1" applyBorder="1" applyProtection="1">
      <protection locked="0"/>
    </xf>
    <xf numFmtId="0" fontId="8" fillId="3" borderId="0" xfId="0" applyFont="1" applyFill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2" borderId="1" xfId="0" applyNumberFormat="1" applyFont="1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49" fontId="8" fillId="4" borderId="1" xfId="0" applyNumberFormat="1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164" fontId="7" fillId="6" borderId="1" xfId="0" applyNumberFormat="1" applyFont="1" applyFill="1" applyBorder="1" applyAlignment="1" applyProtection="1">
      <alignment wrapText="1"/>
      <protection locked="0"/>
    </xf>
    <xf numFmtId="0" fontId="7" fillId="6" borderId="1" xfId="0" applyFont="1" applyFill="1" applyBorder="1" applyAlignment="1" applyProtection="1">
      <alignment wrapText="1"/>
      <protection locked="0"/>
    </xf>
    <xf numFmtId="2" fontId="7" fillId="6" borderId="1" xfId="0" applyNumberFormat="1" applyFont="1" applyFill="1" applyBorder="1" applyAlignment="1" applyProtection="1">
      <alignment wrapText="1"/>
      <protection locked="0"/>
    </xf>
    <xf numFmtId="4" fontId="7" fillId="6" borderId="1" xfId="0" applyNumberFormat="1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5" fillId="0" borderId="0" xfId="0" applyFont="1" applyAlignment="1" applyProtection="1">
      <alignment wrapText="1"/>
    </xf>
    <xf numFmtId="0" fontId="0" fillId="0" borderId="0" xfId="0" applyAlignment="1" applyProtection="1">
      <alignment vertical="center" wrapText="1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6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left" vertical="center"/>
    </xf>
    <xf numFmtId="49" fontId="1" fillId="6" borderId="8" xfId="0" applyNumberFormat="1" applyFont="1" applyFill="1" applyBorder="1" applyAlignment="1" applyProtection="1">
      <alignment vertical="center"/>
    </xf>
    <xf numFmtId="2" fontId="1" fillId="6" borderId="8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/>
    </xf>
    <xf numFmtId="49" fontId="1" fillId="6" borderId="3" xfId="0" applyNumberFormat="1" applyFont="1" applyFill="1" applyBorder="1" applyAlignment="1" applyProtection="1">
      <alignment vertical="center"/>
    </xf>
    <xf numFmtId="2" fontId="1" fillId="6" borderId="3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 readingOrder="1"/>
    </xf>
    <xf numFmtId="4" fontId="1" fillId="6" borderId="3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5" borderId="12" xfId="0" applyFont="1" applyFill="1" applyBorder="1" applyAlignment="1" applyProtection="1">
      <alignment wrapText="1"/>
    </xf>
    <xf numFmtId="0" fontId="7" fillId="5" borderId="13" xfId="0" applyFont="1" applyFill="1" applyBorder="1" applyAlignment="1" applyProtection="1">
      <alignment wrapText="1"/>
    </xf>
    <xf numFmtId="0" fontId="7" fillId="5" borderId="14" xfId="0" applyFont="1" applyFill="1" applyBorder="1" applyAlignment="1" applyProtection="1">
      <alignment wrapText="1"/>
    </xf>
    <xf numFmtId="49" fontId="7" fillId="6" borderId="7" xfId="0" applyNumberFormat="1" applyFont="1" applyFill="1" applyBorder="1" applyAlignment="1" applyProtection="1">
      <alignment wrapText="1"/>
    </xf>
    <xf numFmtId="2" fontId="7" fillId="6" borderId="7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/>
    </xf>
    <xf numFmtId="0" fontId="7" fillId="6" borderId="1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 readingOrder="1"/>
    </xf>
    <xf numFmtId="4" fontId="7" fillId="6" borderId="1" xfId="0" applyNumberFormat="1" applyFont="1" applyFill="1" applyBorder="1" applyAlignment="1" applyProtection="1">
      <alignment wrapText="1"/>
    </xf>
    <xf numFmtId="0" fontId="4" fillId="6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wrapText="1"/>
    </xf>
    <xf numFmtId="0" fontId="7" fillId="5" borderId="7" xfId="0" applyFont="1" applyFill="1" applyBorder="1" applyAlignment="1" applyProtection="1">
      <alignment wrapText="1"/>
    </xf>
    <xf numFmtId="0" fontId="7" fillId="5" borderId="5" xfId="0" applyFont="1" applyFill="1" applyBorder="1" applyAlignment="1" applyProtection="1">
      <alignment wrapText="1"/>
    </xf>
    <xf numFmtId="0" fontId="7" fillId="0" borderId="1" xfId="0" applyFont="1" applyBorder="1" applyAlignment="1" applyProtection="1">
      <alignment wrapText="1"/>
    </xf>
    <xf numFmtId="0" fontId="7" fillId="0" borderId="7" xfId="0" applyFont="1" applyBorder="1" applyAlignment="1" applyProtection="1">
      <alignment wrapText="1"/>
    </xf>
    <xf numFmtId="0" fontId="7" fillId="0" borderId="5" xfId="0" applyFont="1" applyBorder="1" applyAlignment="1" applyProtection="1">
      <alignment wrapText="1"/>
    </xf>
    <xf numFmtId="49" fontId="7" fillId="0" borderId="7" xfId="0" applyNumberFormat="1" applyFont="1" applyBorder="1" applyAlignment="1" applyProtection="1">
      <alignment wrapText="1"/>
    </xf>
    <xf numFmtId="2" fontId="7" fillId="0" borderId="7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/>
    </xf>
    <xf numFmtId="2" fontId="7" fillId="0" borderId="1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 readingOrder="1"/>
    </xf>
    <xf numFmtId="4" fontId="7" fillId="0" borderId="1" xfId="0" applyNumberFormat="1" applyFont="1" applyBorder="1" applyAlignment="1" applyProtection="1">
      <alignment wrapText="1"/>
    </xf>
    <xf numFmtId="0" fontId="4" fillId="0" borderId="1" xfId="0" applyFont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 readingOrder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left" wrapText="1"/>
    </xf>
    <xf numFmtId="0" fontId="16" fillId="0" borderId="0" xfId="0" applyFont="1" applyAlignment="1" applyProtection="1">
      <alignment horizontal="left" wrapText="1"/>
    </xf>
    <xf numFmtId="0" fontId="11" fillId="0" borderId="0" xfId="0" applyFont="1" applyAlignment="1" applyProtection="1">
      <alignment horizontal="left" wrapText="1"/>
    </xf>
    <xf numFmtId="0" fontId="12" fillId="0" borderId="0" xfId="0" applyFont="1" applyAlignment="1" applyProtection="1">
      <alignment wrapText="1"/>
    </xf>
    <xf numFmtId="0" fontId="15" fillId="5" borderId="0" xfId="0" applyFont="1" applyFill="1" applyAlignment="1" applyProtection="1">
      <alignment wrapText="1"/>
    </xf>
    <xf numFmtId="0" fontId="12" fillId="5" borderId="0" xfId="0" applyFont="1" applyFill="1" applyAlignment="1" applyProtection="1">
      <alignment wrapText="1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5" borderId="11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0" fillId="3" borderId="21" xfId="0" applyFill="1" applyBorder="1" applyProtection="1">
      <protection locked="0"/>
    </xf>
    <xf numFmtId="0" fontId="0" fillId="3" borderId="22" xfId="0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24" xfId="0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26" xfId="0" applyFill="1" applyBorder="1" applyProtection="1">
      <protection locked="0"/>
    </xf>
    <xf numFmtId="49" fontId="8" fillId="3" borderId="20" xfId="0" applyNumberFormat="1" applyFont="1" applyFill="1" applyBorder="1" applyProtection="1">
      <protection locked="0"/>
    </xf>
    <xf numFmtId="0" fontId="0" fillId="3" borderId="20" xfId="0" applyFill="1" applyBorder="1" applyProtection="1">
      <protection locked="0"/>
    </xf>
    <xf numFmtId="49" fontId="8" fillId="3" borderId="17" xfId="0" applyNumberFormat="1" applyFont="1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27" xfId="0" applyFill="1" applyBorder="1" applyProtection="1">
      <protection locked="0"/>
    </xf>
    <xf numFmtId="49" fontId="9" fillId="2" borderId="10" xfId="0" applyNumberFormat="1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  <protection locked="0"/>
    </xf>
    <xf numFmtId="0" fontId="0" fillId="4" borderId="10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7" xfId="0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49" fontId="10" fillId="0" borderId="16" xfId="0" applyNumberFormat="1" applyFont="1" applyBorder="1" applyAlignment="1" applyProtection="1">
      <alignment horizontal="center" vertical="center"/>
      <protection locked="0"/>
    </xf>
    <xf numFmtId="49" fontId="10" fillId="0" borderId="17" xfId="0" applyNumberFormat="1" applyFont="1" applyBorder="1" applyAlignment="1" applyProtection="1">
      <alignment horizontal="center" vertical="center"/>
      <protection locked="0"/>
    </xf>
    <xf numFmtId="0" fontId="10" fillId="0" borderId="17" xfId="0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3" fillId="0" borderId="20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2" borderId="10" xfId="0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3" borderId="0" xfId="0" applyFont="1" applyFill="1" applyAlignment="1" applyProtection="1">
      <alignment wrapText="1"/>
      <protection locked="0"/>
    </xf>
    <xf numFmtId="0" fontId="8" fillId="3" borderId="0" xfId="0" applyFont="1" applyFill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15" fillId="6" borderId="0" xfId="0" applyFont="1" applyFill="1" applyAlignment="1" applyProtection="1">
      <alignment wrapText="1"/>
      <protection locked="0"/>
    </xf>
    <xf numFmtId="0" fontId="12" fillId="6" borderId="0" xfId="0" applyFont="1" applyFill="1" applyAlignment="1" applyProtection="1">
      <alignment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"/>
  <sheetViews>
    <sheetView tabSelected="1" workbookViewId="0">
      <pane ySplit="12" topLeftCell="A13" activePane="bottomLeft" state="frozen"/>
      <selection pane="bottomLeft" activeCell="A3" sqref="A3:D3"/>
    </sheetView>
  </sheetViews>
  <sheetFormatPr defaultColWidth="9.109375" defaultRowHeight="13.8" x14ac:dyDescent="0.3"/>
  <cols>
    <col min="1" max="1" width="8.88671875" style="49" customWidth="1"/>
    <col min="2" max="2" width="27.5546875" style="50" customWidth="1"/>
    <col min="3" max="3" width="6.5546875" style="49" customWidth="1"/>
    <col min="4" max="4" width="6.109375" style="49" customWidth="1"/>
    <col min="5" max="5" width="9.88671875" style="49" customWidth="1"/>
    <col min="6" max="6" width="10.33203125" style="49" customWidth="1"/>
    <col min="7" max="7" width="15.44140625" style="51" customWidth="1"/>
    <col min="8" max="8" width="11" style="52" customWidth="1"/>
    <col min="9" max="9" width="11" style="53" customWidth="1"/>
    <col min="10" max="11" width="15" style="54" customWidth="1"/>
    <col min="12" max="12" width="4.109375" style="49" bestFit="1" customWidth="1"/>
    <col min="13" max="13" width="16.44140625" style="55" customWidth="1"/>
    <col min="14" max="14" width="12.6640625" style="55" customWidth="1"/>
    <col min="15" max="15" width="19.88671875" style="54" customWidth="1"/>
    <col min="16" max="16" width="19.88671875" style="56" customWidth="1"/>
    <col min="17" max="17" width="13.6640625" style="57" customWidth="1"/>
    <col min="18" max="19" width="20.88671875" style="49" customWidth="1"/>
    <col min="20" max="20" width="14.33203125" style="58" customWidth="1"/>
    <col min="21" max="16384" width="9.109375" style="20"/>
  </cols>
  <sheetData>
    <row r="1" spans="1:20" ht="21.9" customHeight="1" x14ac:dyDescent="0.3">
      <c r="A1" s="64" t="s">
        <v>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ht="12.75" customHeight="1" x14ac:dyDescent="0.25">
      <c r="A2" s="65"/>
      <c r="B2" s="65"/>
      <c r="C2" s="65"/>
      <c r="D2" s="65"/>
      <c r="E2" s="21"/>
      <c r="F2" s="62" t="s">
        <v>56</v>
      </c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</row>
    <row r="3" spans="1:20" ht="11.25" customHeight="1" x14ac:dyDescent="0.25">
      <c r="A3" s="109" t="s">
        <v>52</v>
      </c>
      <c r="B3" s="109"/>
      <c r="C3" s="109"/>
      <c r="D3" s="109"/>
      <c r="E3" s="2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</row>
    <row r="4" spans="1:20" ht="12.75" customHeight="1" x14ac:dyDescent="0.25">
      <c r="A4" s="110"/>
      <c r="B4" s="110"/>
      <c r="C4" s="110"/>
      <c r="D4" s="110"/>
      <c r="E4" s="21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</row>
    <row r="5" spans="1:20" ht="12.75" customHeight="1" x14ac:dyDescent="0.25">
      <c r="A5" s="110"/>
      <c r="B5" s="110"/>
      <c r="C5" s="110"/>
      <c r="D5" s="110"/>
      <c r="E5" s="21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</row>
    <row r="6" spans="1:20" ht="12.75" customHeight="1" x14ac:dyDescent="0.25">
      <c r="A6" s="65"/>
      <c r="B6" s="65"/>
      <c r="C6" s="65"/>
      <c r="D6" s="65"/>
      <c r="E6" s="21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20" ht="12.75" customHeight="1" x14ac:dyDescent="0.25">
      <c r="A7" s="66" t="s">
        <v>53</v>
      </c>
      <c r="B7" s="66"/>
      <c r="C7" s="66"/>
      <c r="D7" s="66"/>
      <c r="E7" s="22"/>
      <c r="F7" s="63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</row>
    <row r="8" spans="1:20" ht="11.25" customHeight="1" x14ac:dyDescent="0.25">
      <c r="A8" s="67" t="s">
        <v>54</v>
      </c>
      <c r="B8" s="67"/>
      <c r="C8" s="67"/>
      <c r="D8" s="67"/>
      <c r="E8" s="21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</row>
    <row r="9" spans="1:20" ht="11.25" customHeight="1" x14ac:dyDescent="0.25">
      <c r="A9" s="67" t="s">
        <v>55</v>
      </c>
      <c r="B9" s="67"/>
      <c r="C9" s="67"/>
      <c r="D9" s="67"/>
      <c r="E9" s="21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0" spans="1:20" ht="12.75" customHeight="1" x14ac:dyDescent="0.25">
      <c r="A10" s="65"/>
      <c r="B10" s="65"/>
      <c r="C10" s="65"/>
      <c r="D10" s="65"/>
      <c r="E10" s="21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</row>
    <row r="11" spans="1:20" s="23" customFormat="1" ht="20.100000000000001" customHeight="1" x14ac:dyDescent="0.3">
      <c r="A11" s="68" t="s">
        <v>36</v>
      </c>
      <c r="B11" s="69"/>
      <c r="C11" s="69"/>
      <c r="D11" s="69"/>
      <c r="E11" s="69"/>
      <c r="F11" s="69"/>
      <c r="G11" s="70"/>
      <c r="H11" s="60" t="s">
        <v>37</v>
      </c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</row>
    <row r="12" spans="1:20" s="34" customFormat="1" ht="12.75" customHeight="1" thickBot="1" x14ac:dyDescent="0.35">
      <c r="A12" s="24" t="s">
        <v>3</v>
      </c>
      <c r="B12" s="25" t="s">
        <v>4</v>
      </c>
      <c r="C12" s="24" t="s">
        <v>14</v>
      </c>
      <c r="D12" s="24" t="s">
        <v>5</v>
      </c>
      <c r="E12" s="24" t="s">
        <v>57</v>
      </c>
      <c r="F12" s="24" t="s">
        <v>0</v>
      </c>
      <c r="G12" s="26" t="s">
        <v>6</v>
      </c>
      <c r="H12" s="27" t="s">
        <v>7</v>
      </c>
      <c r="I12" s="28" t="s">
        <v>34</v>
      </c>
      <c r="J12" s="29" t="s">
        <v>8</v>
      </c>
      <c r="K12" s="29" t="s">
        <v>33</v>
      </c>
      <c r="L12" s="30" t="s">
        <v>1</v>
      </c>
      <c r="M12" s="31" t="s">
        <v>35</v>
      </c>
      <c r="N12" s="31" t="s">
        <v>9</v>
      </c>
      <c r="O12" s="29" t="s">
        <v>39</v>
      </c>
      <c r="P12" s="32" t="s">
        <v>38</v>
      </c>
      <c r="Q12" s="33" t="s">
        <v>10</v>
      </c>
      <c r="R12" s="30" t="s">
        <v>11</v>
      </c>
      <c r="S12" s="30" t="s">
        <v>2</v>
      </c>
      <c r="T12" s="30" t="s">
        <v>40</v>
      </c>
    </row>
    <row r="13" spans="1:20" ht="14.4" thickTop="1" x14ac:dyDescent="0.3">
      <c r="A13" s="35">
        <v>3917</v>
      </c>
      <c r="B13" s="36" t="s">
        <v>46</v>
      </c>
      <c r="C13" s="35">
        <v>34500</v>
      </c>
      <c r="D13" s="35" t="s">
        <v>47</v>
      </c>
      <c r="E13" s="35">
        <f>C13*68/1000</f>
        <v>2346</v>
      </c>
      <c r="F13" s="35" t="s">
        <v>58</v>
      </c>
      <c r="G13" s="37"/>
      <c r="H13" s="13"/>
      <c r="I13" s="14"/>
      <c r="J13" s="15"/>
      <c r="K13" s="15"/>
      <c r="L13" s="41">
        <v>9.5</v>
      </c>
      <c r="M13" s="17"/>
      <c r="N13" s="17"/>
      <c r="O13" s="40">
        <f>IF(AND(C13="",J13=""),0,IF(AND(M13="",N13=""),C13*J13,IF(AND(M13&lt;&gt;"",N13=""),C13*J13*(100-M13)/100,IF(AND(M13="",N13&lt;&gt;""),C13*J13-N13,"Napaka!"))))</f>
        <v>0</v>
      </c>
      <c r="P13" s="43">
        <f>IF(AND(C13="",J13=""),0,IF(AND(M13="",N13=""),C13*J13*(1+L13/100),IF(AND(M13&lt;&gt;"",N13=""),C13*J13*(1+L13/100)*(100-M13)/100,IF(AND(M13="",N13&lt;&gt;""),(C13*J13-N13)*(1+L13/100),"Napaka!"))))</f>
        <v>0</v>
      </c>
      <c r="Q13" s="18"/>
      <c r="R13" s="16"/>
      <c r="S13" s="16"/>
      <c r="T13" s="19"/>
    </row>
    <row r="14" spans="1:20" x14ac:dyDescent="0.3">
      <c r="A14" s="46">
        <v>3918</v>
      </c>
      <c r="B14" s="47" t="s">
        <v>48</v>
      </c>
      <c r="C14" s="46">
        <v>600</v>
      </c>
      <c r="D14" s="46" t="s">
        <v>47</v>
      </c>
      <c r="E14" s="46">
        <f>C14*73/1000</f>
        <v>43.8</v>
      </c>
      <c r="F14" s="46" t="s">
        <v>58</v>
      </c>
      <c r="G14" s="48"/>
      <c r="H14" s="13"/>
      <c r="I14" s="14"/>
      <c r="J14" s="15"/>
      <c r="K14" s="15"/>
      <c r="L14" s="41">
        <v>9.5</v>
      </c>
      <c r="M14" s="17"/>
      <c r="N14" s="17"/>
      <c r="O14" s="40">
        <f>IF(AND(C14="",J14=""),0,IF(AND(M14="",N14=""),C14*J14,IF(AND(M14&lt;&gt;"",N14=""),C14*J14*(100-M14)/100,IF(AND(M14="",N14&lt;&gt;""),C14*J14-N14,"Napaka!"))))</f>
        <v>0</v>
      </c>
      <c r="P14" s="43">
        <f>IF(AND(C14="",J14=""),0,IF(AND(M14="",N14=""),C14*J14*(1+L14/100),IF(AND(M14&lt;&gt;"",N14=""),C14*J14*(1+L14/100)*(100-M14)/100,IF(AND(M14="",N14&lt;&gt;""),(C14*J14-N14)*(1+L14/100),"Napaka!"))))</f>
        <v>0</v>
      </c>
      <c r="Q14" s="18"/>
      <c r="R14" s="16"/>
      <c r="S14" s="16"/>
      <c r="T14" s="19"/>
    </row>
    <row r="15" spans="1:20" x14ac:dyDescent="0.3">
      <c r="A15" s="46"/>
      <c r="B15" s="47"/>
      <c r="C15" s="46"/>
      <c r="D15" s="46"/>
      <c r="E15" s="46">
        <f>SUM(E13:E14)</f>
        <v>2389.8000000000002</v>
      </c>
      <c r="F15" s="46"/>
      <c r="G15" s="48"/>
      <c r="H15" s="38"/>
      <c r="I15" s="39"/>
      <c r="J15" s="40"/>
      <c r="K15" s="40"/>
      <c r="L15" s="41"/>
      <c r="M15" s="42"/>
      <c r="N15" s="42"/>
      <c r="O15" s="40" t="s">
        <v>49</v>
      </c>
      <c r="P15" s="43" t="s">
        <v>50</v>
      </c>
      <c r="Q15" s="44"/>
      <c r="R15" s="41"/>
      <c r="S15" s="41"/>
      <c r="T15" s="45"/>
    </row>
    <row r="16" spans="1:20" x14ac:dyDescent="0.3">
      <c r="A16" s="46"/>
      <c r="B16" s="47"/>
      <c r="C16" s="46"/>
      <c r="D16" s="46"/>
      <c r="E16" s="46"/>
      <c r="F16" s="46"/>
      <c r="G16" s="48"/>
      <c r="H16" s="38"/>
      <c r="I16" s="39"/>
      <c r="J16" s="40"/>
      <c r="K16" s="40"/>
      <c r="L16" s="41"/>
      <c r="M16" s="42"/>
      <c r="N16" s="42"/>
      <c r="O16" s="42">
        <f>ROUND(SUM(O13:O14), 2)</f>
        <v>0</v>
      </c>
      <c r="P16" s="59">
        <f>ROUND(SUM(P13:P14), 2)</f>
        <v>0</v>
      </c>
      <c r="Q16" s="44"/>
      <c r="R16" s="41"/>
      <c r="S16" s="41"/>
      <c r="T16" s="45"/>
    </row>
  </sheetData>
  <sheetProtection algorithmName="SHA-512" hashValue="QMBw0pOHu1XGnKYRyVQmhXu3neQylgOUXWmXHr8svaXmOSPyv/brl/anrwaopgU4NBrfJ44TcLNuNA7NZ0Bn3A==" saltValue="SBmNqb7FcC0aSZ/vTg6bmg==" spinCount="100000" sheet="1" objects="1" scenarios="1" selectLockedCells="1"/>
  <mergeCells count="13">
    <mergeCell ref="H11:T11"/>
    <mergeCell ref="F2:T10"/>
    <mergeCell ref="A1:T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G11"/>
  </mergeCells>
  <phoneticPr fontId="6" type="noConversion"/>
  <dataValidations count="6">
    <dataValidation type="decimal" allowBlank="1" showErrorMessage="1" errorTitle="Napačna vrednost podatkov" error="Vrednost popusta v odstotkih je lahko samo število med 0 in 100. Prosimo preverite podatke." sqref="M13:M65536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J12:K65536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L12:L65536" xr:uid="{00000000-0002-0000-0000-000002000000}">
      <formula1>0</formula1>
      <formula2>100</formula2>
    </dataValidation>
    <dataValidation type="decimal" operator="greaterThan" allowBlank="1" showInputMessage="1" showErrorMessage="1" sqref="C65534:C65536 I13:I65536" xr:uid="{00000000-0002-0000-0000-000003000000}">
      <formula1>0</formula1>
    </dataValidation>
    <dataValidation type="decimal" operator="greaterThanOrEqual" allowBlank="1" showInputMessage="1" showErrorMessage="1" sqref="P65533:P65536" xr:uid="{00000000-0002-0000-0000-000004000000}">
      <formula1>0</formula1>
    </dataValidation>
    <dataValidation type="decimal" allowBlank="1" showErrorMessage="1" errorTitle="Napačna vrednost podatkov" error="Vrednost popusta je previsoka. Skupna cena ne more biti negativna vrednost. Prosimo preverite podatke." sqref="N13:O65536" xr:uid="{00000000-0002-0000-0000-000005000000}">
      <formula1>0</formula1>
      <formula2>C13*J13*(1+L13/100)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1"/>
    <col min="3" max="3" width="4.6640625" style="1" customWidth="1"/>
    <col min="4" max="9" width="9.109375" style="1"/>
    <col min="10" max="10" width="13.6640625" style="1" customWidth="1"/>
    <col min="11" max="16384" width="9.109375" style="1"/>
  </cols>
  <sheetData>
    <row r="1" spans="2:11" ht="15" thickBot="1" x14ac:dyDescent="0.35"/>
    <row r="2" spans="2:11" ht="15" thickTop="1" x14ac:dyDescent="0.3">
      <c r="B2" s="71"/>
      <c r="C2" s="2"/>
      <c r="D2" s="2"/>
      <c r="E2" s="2"/>
      <c r="F2" s="2"/>
      <c r="G2" s="2"/>
      <c r="H2" s="2"/>
      <c r="I2" s="2"/>
      <c r="J2" s="2"/>
      <c r="K2" s="74"/>
    </row>
    <row r="3" spans="2:11" ht="17.399999999999999" x14ac:dyDescent="0.3">
      <c r="B3" s="72"/>
      <c r="C3" s="83" t="s">
        <v>12</v>
      </c>
      <c r="D3" s="84"/>
      <c r="E3" s="84"/>
      <c r="F3" s="84"/>
      <c r="G3" s="84"/>
      <c r="H3" s="84"/>
      <c r="I3" s="84"/>
      <c r="J3" s="85"/>
      <c r="K3" s="75"/>
    </row>
    <row r="4" spans="2:11" x14ac:dyDescent="0.3">
      <c r="B4" s="72"/>
      <c r="C4" s="79"/>
      <c r="D4" s="80"/>
      <c r="E4" s="80"/>
      <c r="F4" s="80"/>
      <c r="G4" s="80"/>
      <c r="H4" s="80"/>
      <c r="I4" s="80"/>
      <c r="J4" s="80"/>
      <c r="K4" s="75"/>
    </row>
    <row r="5" spans="2:11" x14ac:dyDescent="0.3">
      <c r="B5" s="72"/>
      <c r="C5" s="101" t="s">
        <v>15</v>
      </c>
      <c r="D5" s="102"/>
      <c r="E5" s="102"/>
      <c r="F5" s="102"/>
      <c r="G5" s="102"/>
      <c r="H5" s="102"/>
      <c r="I5" s="102"/>
      <c r="J5" s="102"/>
      <c r="K5" s="75"/>
    </row>
    <row r="6" spans="2:11" x14ac:dyDescent="0.3">
      <c r="B6" s="72"/>
      <c r="C6" s="103" t="s">
        <v>16</v>
      </c>
      <c r="D6" s="102"/>
      <c r="E6" s="102"/>
      <c r="F6" s="102"/>
      <c r="G6" s="102"/>
      <c r="H6" s="102"/>
      <c r="I6" s="102"/>
      <c r="J6" s="102"/>
      <c r="K6" s="75"/>
    </row>
    <row r="7" spans="2:11" x14ac:dyDescent="0.3">
      <c r="B7" s="72"/>
      <c r="C7" s="103" t="s">
        <v>17</v>
      </c>
      <c r="D7" s="102"/>
      <c r="E7" s="102"/>
      <c r="F7" s="102"/>
      <c r="G7" s="102"/>
      <c r="H7" s="102"/>
      <c r="I7" s="102"/>
      <c r="J7" s="102"/>
      <c r="K7" s="75"/>
    </row>
    <row r="8" spans="2:11" x14ac:dyDescent="0.3">
      <c r="B8" s="72"/>
      <c r="C8" s="4"/>
      <c r="D8" s="3"/>
      <c r="E8" s="3"/>
      <c r="F8" s="3"/>
      <c r="G8" s="3"/>
      <c r="H8" s="3"/>
      <c r="I8" s="3"/>
      <c r="J8" s="3"/>
      <c r="K8" s="75"/>
    </row>
    <row r="9" spans="2:11" x14ac:dyDescent="0.3">
      <c r="B9" s="72"/>
      <c r="C9" s="4"/>
      <c r="D9" s="3"/>
      <c r="E9" s="3"/>
      <c r="F9" s="3"/>
      <c r="G9" s="3"/>
      <c r="H9" s="3"/>
      <c r="I9" s="3"/>
      <c r="J9" s="3"/>
      <c r="K9" s="75"/>
    </row>
    <row r="10" spans="2:11" x14ac:dyDescent="0.3">
      <c r="B10" s="72"/>
      <c r="C10" s="4"/>
      <c r="D10" s="3"/>
      <c r="E10" s="3"/>
      <c r="F10" s="3"/>
      <c r="G10" s="3"/>
      <c r="H10" s="3"/>
      <c r="I10" s="3"/>
      <c r="J10" s="3"/>
      <c r="K10" s="75"/>
    </row>
    <row r="11" spans="2:11" x14ac:dyDescent="0.3">
      <c r="B11" s="72"/>
      <c r="C11" s="77"/>
      <c r="D11" s="78"/>
      <c r="E11" s="78"/>
      <c r="F11" s="78"/>
      <c r="G11" s="78"/>
      <c r="H11" s="78"/>
      <c r="I11" s="78"/>
      <c r="J11" s="78"/>
      <c r="K11" s="75"/>
    </row>
    <row r="12" spans="2:11" x14ac:dyDescent="0.3">
      <c r="B12" s="72"/>
      <c r="C12" s="91" t="s">
        <v>13</v>
      </c>
      <c r="D12" s="92"/>
      <c r="E12" s="93"/>
      <c r="F12" s="93"/>
      <c r="G12" s="93"/>
      <c r="H12" s="93"/>
      <c r="I12" s="93"/>
      <c r="J12" s="94"/>
      <c r="K12" s="75"/>
    </row>
    <row r="13" spans="2:11" x14ac:dyDescent="0.3">
      <c r="B13" s="72"/>
      <c r="C13" s="95"/>
      <c r="D13" s="96"/>
      <c r="E13" s="96"/>
      <c r="F13" s="96"/>
      <c r="G13" s="96"/>
      <c r="H13" s="96"/>
      <c r="I13" s="96"/>
      <c r="J13" s="97"/>
      <c r="K13" s="75"/>
    </row>
    <row r="14" spans="2:11" x14ac:dyDescent="0.3">
      <c r="B14" s="72"/>
      <c r="C14" s="5" t="s">
        <v>18</v>
      </c>
      <c r="D14" s="89" t="s">
        <v>19</v>
      </c>
      <c r="E14" s="90"/>
      <c r="F14" s="7"/>
      <c r="G14" s="7"/>
      <c r="H14" s="7"/>
      <c r="I14" s="8"/>
      <c r="J14" s="9"/>
      <c r="K14" s="75"/>
    </row>
    <row r="15" spans="2:11" x14ac:dyDescent="0.3">
      <c r="B15" s="72"/>
      <c r="C15" s="5" t="s">
        <v>20</v>
      </c>
      <c r="D15" s="89" t="s">
        <v>21</v>
      </c>
      <c r="E15" s="90"/>
      <c r="F15" s="7"/>
      <c r="G15" s="7"/>
      <c r="H15" s="7"/>
      <c r="I15" s="8"/>
      <c r="J15" s="9"/>
      <c r="K15" s="75"/>
    </row>
    <row r="16" spans="2:11" x14ac:dyDescent="0.3">
      <c r="B16" s="72"/>
      <c r="C16" s="5" t="s">
        <v>22</v>
      </c>
      <c r="D16" s="6" t="s">
        <v>1</v>
      </c>
      <c r="E16" s="7"/>
      <c r="F16" s="7"/>
      <c r="G16" s="7"/>
      <c r="H16" s="7"/>
      <c r="I16" s="8"/>
      <c r="J16" s="9"/>
      <c r="K16" s="75"/>
    </row>
    <row r="17" spans="2:11" x14ac:dyDescent="0.3">
      <c r="B17" s="72"/>
      <c r="C17" s="5" t="s">
        <v>23</v>
      </c>
      <c r="D17" s="89" t="s">
        <v>24</v>
      </c>
      <c r="E17" s="90"/>
      <c r="F17" s="90"/>
      <c r="G17" s="90"/>
      <c r="H17" s="90"/>
      <c r="I17" s="8"/>
      <c r="J17" s="9"/>
      <c r="K17" s="75"/>
    </row>
    <row r="18" spans="2:11" x14ac:dyDescent="0.3">
      <c r="B18" s="72"/>
      <c r="C18" s="5" t="s">
        <v>26</v>
      </c>
      <c r="D18" s="89" t="s">
        <v>25</v>
      </c>
      <c r="E18" s="90"/>
      <c r="F18" s="90"/>
      <c r="G18" s="7"/>
      <c r="H18" s="7"/>
      <c r="I18" s="8"/>
      <c r="J18" s="9"/>
      <c r="K18" s="75"/>
    </row>
    <row r="19" spans="2:11" x14ac:dyDescent="0.3">
      <c r="B19" s="72"/>
      <c r="C19" s="5" t="s">
        <v>28</v>
      </c>
      <c r="D19" s="89" t="s">
        <v>43</v>
      </c>
      <c r="E19" s="99"/>
      <c r="F19" s="99"/>
      <c r="G19" s="99"/>
      <c r="H19" s="99"/>
      <c r="I19" s="99"/>
      <c r="J19" s="100"/>
      <c r="K19" s="75"/>
    </row>
    <row r="20" spans="2:11" x14ac:dyDescent="0.3">
      <c r="B20" s="72"/>
      <c r="C20" s="10"/>
      <c r="D20" s="98" t="s">
        <v>27</v>
      </c>
      <c r="E20" s="99"/>
      <c r="F20" s="99"/>
      <c r="G20" s="99"/>
      <c r="H20" s="99"/>
      <c r="I20" s="99"/>
      <c r="J20" s="100"/>
      <c r="K20" s="75"/>
    </row>
    <row r="21" spans="2:11" x14ac:dyDescent="0.3">
      <c r="B21" s="72"/>
      <c r="C21" s="5" t="s">
        <v>29</v>
      </c>
      <c r="D21" s="89" t="s">
        <v>30</v>
      </c>
      <c r="E21" s="90"/>
      <c r="F21" s="90"/>
      <c r="G21" s="7"/>
      <c r="H21" s="7"/>
      <c r="I21" s="8"/>
      <c r="J21" s="9"/>
      <c r="K21" s="75"/>
    </row>
    <row r="22" spans="2:11" x14ac:dyDescent="0.3">
      <c r="B22" s="72"/>
      <c r="C22" s="5" t="s">
        <v>31</v>
      </c>
      <c r="D22" s="89" t="s">
        <v>32</v>
      </c>
      <c r="E22" s="90"/>
      <c r="F22" s="90"/>
      <c r="G22" s="90"/>
      <c r="H22" s="90"/>
      <c r="I22" s="8"/>
      <c r="J22" s="9"/>
      <c r="K22" s="75"/>
    </row>
    <row r="23" spans="2:11" x14ac:dyDescent="0.3">
      <c r="B23" s="72"/>
      <c r="C23" s="5" t="s">
        <v>41</v>
      </c>
      <c r="D23" s="89" t="s">
        <v>2</v>
      </c>
      <c r="E23" s="107"/>
      <c r="F23" s="107"/>
      <c r="G23" s="107"/>
      <c r="H23" s="107"/>
      <c r="I23" s="107"/>
      <c r="J23" s="108"/>
      <c r="K23" s="75"/>
    </row>
    <row r="24" spans="2:11" x14ac:dyDescent="0.3">
      <c r="B24" s="72"/>
      <c r="C24" s="11" t="s">
        <v>42</v>
      </c>
      <c r="D24" s="104" t="s">
        <v>44</v>
      </c>
      <c r="E24" s="105"/>
      <c r="F24" s="105"/>
      <c r="G24" s="105"/>
      <c r="H24" s="105"/>
      <c r="I24" s="105"/>
      <c r="J24" s="106"/>
      <c r="K24" s="75"/>
    </row>
    <row r="25" spans="2:11" x14ac:dyDescent="0.3">
      <c r="B25" s="72"/>
      <c r="C25" s="12"/>
      <c r="D25" s="86" t="s">
        <v>45</v>
      </c>
      <c r="E25" s="87"/>
      <c r="F25" s="87"/>
      <c r="G25" s="87"/>
      <c r="H25" s="87"/>
      <c r="I25" s="87"/>
      <c r="J25" s="88"/>
      <c r="K25" s="75"/>
    </row>
    <row r="26" spans="2:11" x14ac:dyDescent="0.3">
      <c r="B26" s="72"/>
      <c r="C26" s="80"/>
      <c r="D26" s="80"/>
      <c r="E26" s="80"/>
      <c r="F26" s="80"/>
      <c r="G26" s="80"/>
      <c r="H26" s="80"/>
      <c r="I26" s="80"/>
      <c r="J26" s="80"/>
      <c r="K26" s="75"/>
    </row>
    <row r="27" spans="2:11" x14ac:dyDescent="0.3">
      <c r="B27" s="72"/>
      <c r="C27" s="81"/>
      <c r="D27" s="81"/>
      <c r="E27" s="81"/>
      <c r="F27" s="81"/>
      <c r="G27" s="81"/>
      <c r="H27" s="81"/>
      <c r="I27" s="81"/>
      <c r="J27" s="81"/>
      <c r="K27" s="75"/>
    </row>
    <row r="28" spans="2:11" ht="15" thickBot="1" x14ac:dyDescent="0.35">
      <c r="B28" s="73"/>
      <c r="C28" s="82"/>
      <c r="D28" s="82"/>
      <c r="E28" s="82"/>
      <c r="F28" s="82"/>
      <c r="G28" s="82"/>
      <c r="H28" s="82"/>
      <c r="I28" s="82"/>
      <c r="J28" s="82"/>
      <c r="K28" s="76"/>
    </row>
    <row r="29" spans="2:11" ht="15" thickTop="1" x14ac:dyDescent="0.3"/>
  </sheetData>
  <mergeCells count="21">
    <mergeCell ref="D19:J19"/>
    <mergeCell ref="C7:J7"/>
    <mergeCell ref="D24:J24"/>
    <mergeCell ref="D23:J23"/>
    <mergeCell ref="C6:J6"/>
    <mergeCell ref="B2:B28"/>
    <mergeCell ref="K2:K28"/>
    <mergeCell ref="C11:J11"/>
    <mergeCell ref="C4:J4"/>
    <mergeCell ref="C26:J28"/>
    <mergeCell ref="C3:J3"/>
    <mergeCell ref="D25:J25"/>
    <mergeCell ref="D22:H22"/>
    <mergeCell ref="C12:J13"/>
    <mergeCell ref="D14:E14"/>
    <mergeCell ref="D15:E15"/>
    <mergeCell ref="D18:F18"/>
    <mergeCell ref="D21:F21"/>
    <mergeCell ref="D20:J20"/>
    <mergeCell ref="D17:H17"/>
    <mergeCell ref="C5:J5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David Valič</cp:lastModifiedBy>
  <cp:lastPrinted>2017-04-11T12:49:17Z</cp:lastPrinted>
  <dcterms:created xsi:type="dcterms:W3CDTF">2010-05-05T11:42:46Z</dcterms:created>
  <dcterms:modified xsi:type="dcterms:W3CDTF">2023-10-19T17:30:34Z</dcterms:modified>
</cp:coreProperties>
</file>